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C68858C1-CCE2-4DC5-B92D-D6CDD88E9571}" xr6:coauthVersionLast="47" xr6:coauthVersionMax="47" xr10:uidLastSave="{00000000-0000-0000-0000-000000000000}"/>
  <bookViews>
    <workbookView xWindow="-60" yWindow="0" windowWidth="15570" windowHeight="11625" xr2:uid="{00000000-000D-0000-FFFF-FFFF00000000}"/>
  </bookViews>
  <sheets>
    <sheet name="실적분석" sheetId="6" r:id="rId1"/>
    <sheet name="매출액" sheetId="3" r:id="rId2"/>
    <sheet name="대여표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6" i="3"/>
  <c r="D6" i="3" s="1"/>
  <c r="C7" i="3"/>
  <c r="D7" i="3" s="1"/>
  <c r="C8" i="3"/>
  <c r="D8" i="3" s="1"/>
  <c r="C9" i="3"/>
  <c r="D9" i="3" s="1"/>
  <c r="G20" i="6" l="1"/>
  <c r="D20" i="6"/>
  <c r="G19" i="6"/>
  <c r="D19" i="6"/>
  <c r="G18" i="6"/>
  <c r="D18" i="6"/>
  <c r="G17" i="6"/>
  <c r="D17" i="6"/>
  <c r="G16" i="6"/>
  <c r="D16" i="6"/>
  <c r="G15" i="6"/>
  <c r="D15" i="6"/>
  <c r="H15" i="6" s="1"/>
  <c r="G14" i="6"/>
  <c r="D14" i="6"/>
  <c r="G13" i="6"/>
  <c r="D13" i="6"/>
  <c r="G12" i="6"/>
  <c r="D12" i="6"/>
  <c r="G11" i="6"/>
  <c r="D11" i="6"/>
  <c r="G10" i="6"/>
  <c r="D10" i="6"/>
  <c r="G9" i="6"/>
  <c r="D9" i="6"/>
  <c r="G8" i="6"/>
  <c r="D8" i="6"/>
  <c r="G7" i="6"/>
  <c r="D7" i="6"/>
  <c r="G6" i="6"/>
  <c r="D6" i="6"/>
  <c r="G5" i="6"/>
  <c r="D5" i="6"/>
  <c r="H7" i="6" l="1"/>
  <c r="H17" i="6"/>
  <c r="H19" i="6"/>
  <c r="H6" i="6"/>
  <c r="H8" i="6"/>
  <c r="H10" i="6"/>
  <c r="H12" i="6"/>
  <c r="H14" i="6"/>
  <c r="H5" i="6"/>
  <c r="H16" i="6"/>
  <c r="H18" i="6"/>
  <c r="H20" i="6"/>
  <c r="H9" i="6"/>
  <c r="H11" i="6"/>
  <c r="H13" i="6"/>
  <c r="C5" i="3" l="1"/>
  <c r="D5" i="3"/>
  <c r="C4" i="3"/>
  <c r="D4" i="3" s="1"/>
  <c r="D9" i="4" l="1"/>
  <c r="D8" i="4"/>
  <c r="A9" i="4"/>
  <c r="A8" i="4"/>
  <c r="A11" i="4"/>
  <c r="D6" i="4"/>
  <c r="D7" i="4"/>
  <c r="D10" i="4"/>
  <c r="A7" i="4"/>
  <c r="A10" i="4"/>
  <c r="A6" i="4"/>
  <c r="D5" i="4"/>
  <c r="A4" i="4"/>
  <c r="A5" i="4"/>
  <c r="A3" i="4"/>
  <c r="D11" i="4"/>
  <c r="D4" i="4"/>
  <c r="D3" i="4"/>
</calcChain>
</file>

<file path=xl/sharedStrings.xml><?xml version="1.0" encoding="utf-8"?>
<sst xmlns="http://schemas.openxmlformats.org/spreadsheetml/2006/main" count="42" uniqueCount="39">
  <si>
    <t>누적(시)</t>
    <phoneticPr fontId="10" type="noConversion"/>
  </si>
  <si>
    <t>쉼표(만단위)</t>
    <phoneticPr fontId="7" type="noConversion"/>
  </si>
  <si>
    <t>단위(백만원)</t>
    <phoneticPr fontId="7" type="noConversion"/>
  </si>
  <si>
    <t>월</t>
    <phoneticPr fontId="6" type="noConversion"/>
  </si>
  <si>
    <t>1월</t>
    <phoneticPr fontId="6" type="noConversion"/>
  </si>
  <si>
    <t>2월</t>
    <phoneticPr fontId="6" type="noConversion"/>
  </si>
  <si>
    <t>3월</t>
    <phoneticPr fontId="6" type="noConversion"/>
  </si>
  <si>
    <t>매출 목표</t>
    <phoneticPr fontId="7" type="noConversion"/>
  </si>
  <si>
    <t>전년대비 사업계획 실적 분석</t>
    <phoneticPr fontId="7" type="noConversion"/>
  </si>
  <si>
    <t>작성일자:</t>
    <phoneticPr fontId="7" type="noConversion"/>
  </si>
  <si>
    <t>지점</t>
    <phoneticPr fontId="7" type="noConversion"/>
  </si>
  <si>
    <t>전년대비증감율</t>
    <phoneticPr fontId="7" type="noConversion"/>
  </si>
  <si>
    <t>상반기</t>
    <phoneticPr fontId="7" type="noConversion"/>
  </si>
  <si>
    <t>하반기</t>
    <phoneticPr fontId="7" type="noConversion"/>
  </si>
  <si>
    <t>합계</t>
    <phoneticPr fontId="7" type="noConversion"/>
  </si>
  <si>
    <t>서울중부</t>
    <phoneticPr fontId="7" type="noConversion"/>
  </si>
  <si>
    <t>서울남부</t>
    <phoneticPr fontId="7" type="noConversion"/>
  </si>
  <si>
    <t>서울북부</t>
    <phoneticPr fontId="7" type="noConversion"/>
  </si>
  <si>
    <t>서울동부</t>
    <phoneticPr fontId="7" type="noConversion"/>
  </si>
  <si>
    <t>서울서부</t>
    <phoneticPr fontId="7" type="noConversion"/>
  </si>
  <si>
    <t>경기중부</t>
    <phoneticPr fontId="7" type="noConversion"/>
  </si>
  <si>
    <t>경기남부</t>
    <phoneticPr fontId="7" type="noConversion"/>
  </si>
  <si>
    <t>경기북부</t>
    <phoneticPr fontId="7" type="noConversion"/>
  </si>
  <si>
    <t>경기동부</t>
    <phoneticPr fontId="7" type="noConversion"/>
  </si>
  <si>
    <t>경기서부</t>
    <phoneticPr fontId="7" type="noConversion"/>
  </si>
  <si>
    <t>대전동부</t>
    <phoneticPr fontId="7" type="noConversion"/>
  </si>
  <si>
    <t>대전서부</t>
    <phoneticPr fontId="7" type="noConversion"/>
  </si>
  <si>
    <t>부산북부</t>
    <phoneticPr fontId="7" type="noConversion"/>
  </si>
  <si>
    <t>부산남부</t>
    <phoneticPr fontId="7" type="noConversion"/>
  </si>
  <si>
    <t>광주동부</t>
    <phoneticPr fontId="7" type="noConversion"/>
  </si>
  <si>
    <t>광주서부</t>
    <phoneticPr fontId="7" type="noConversion"/>
  </si>
  <si>
    <t>4월</t>
  </si>
  <si>
    <t>5월</t>
  </si>
  <si>
    <t>6월</t>
  </si>
  <si>
    <t>대여일</t>
    <phoneticPr fontId="6" type="noConversion"/>
  </si>
  <si>
    <t>시작시간</t>
    <phoneticPr fontId="10" type="noConversion"/>
  </si>
  <si>
    <t>종료시간</t>
    <phoneticPr fontId="10" type="noConversion"/>
  </si>
  <si>
    <r>
      <t>2023</t>
    </r>
    <r>
      <rPr>
        <sz val="11"/>
        <color theme="1"/>
        <rFont val="맑은 고딕"/>
        <family val="2"/>
        <charset val="129"/>
        <scheme val="minor"/>
      </rPr>
      <t>년도</t>
    </r>
    <phoneticPr fontId="7" type="noConversion"/>
  </si>
  <si>
    <r>
      <t>2024</t>
    </r>
    <r>
      <rPr>
        <sz val="11"/>
        <color theme="1"/>
        <rFont val="맑은 고딕"/>
        <family val="2"/>
        <charset val="129"/>
        <scheme val="minor"/>
      </rPr>
      <t>년도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</si>
</sst>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[$-409]yyyy&quot;-&quot;mm&quot;-&quot;dd\ hh:mm\ AM/PM;@"/>
    <numFmt numFmtId="177" formatCode="m&quot;월&quot;\ d&quot;일&quot;;@"/>
  </numFmts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/>
      <bottom style="hair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1" fontId="5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12" fillId="0" borderId="0"/>
    <xf numFmtId="42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/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vertical="center"/>
    </xf>
    <xf numFmtId="176" fontId="11" fillId="0" borderId="11" xfId="1" applyNumberFormat="1" applyFont="1" applyBorder="1" applyAlignment="1">
      <alignment horizontal="center" vertical="center"/>
    </xf>
    <xf numFmtId="0" fontId="11" fillId="0" borderId="12" xfId="1" applyNumberFormat="1" applyFont="1" applyBorder="1" applyAlignment="1">
      <alignment horizontal="center" vertical="center"/>
    </xf>
    <xf numFmtId="176" fontId="11" fillId="0" borderId="14" xfId="1" applyNumberFormat="1" applyFont="1" applyBorder="1" applyAlignment="1">
      <alignment horizontal="center" vertical="center"/>
    </xf>
    <xf numFmtId="0" fontId="11" fillId="0" borderId="15" xfId="1" applyNumberFormat="1" applyFont="1" applyBorder="1" applyAlignment="1">
      <alignment horizontal="center" vertical="center"/>
    </xf>
    <xf numFmtId="176" fontId="11" fillId="0" borderId="17" xfId="1" applyNumberFormat="1" applyFont="1" applyBorder="1" applyAlignment="1">
      <alignment horizontal="center" vertical="center"/>
    </xf>
    <xf numFmtId="0" fontId="11" fillId="0" borderId="18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6" applyAlignment="1">
      <alignment horizontal="center" vertical="center"/>
    </xf>
    <xf numFmtId="0" fontId="14" fillId="0" borderId="0" xfId="6" applyFont="1" applyAlignment="1">
      <alignment horizontal="center" vertical="center"/>
    </xf>
    <xf numFmtId="14" fontId="14" fillId="0" borderId="0" xfId="6" applyNumberFormat="1" applyFont="1" applyAlignment="1">
      <alignment horizontal="center" vertical="center"/>
    </xf>
    <xf numFmtId="0" fontId="3" fillId="0" borderId="23" xfId="6" applyBorder="1" applyAlignment="1">
      <alignment horizontal="center" vertical="center"/>
    </xf>
    <xf numFmtId="41" fontId="0" fillId="0" borderId="7" xfId="7" applyFont="1" applyBorder="1" applyAlignment="1">
      <alignment horizontal="center" vertical="center"/>
    </xf>
    <xf numFmtId="41" fontId="0" fillId="0" borderId="8" xfId="7" applyFont="1" applyBorder="1" applyAlignment="1">
      <alignment horizontal="center" vertical="center"/>
    </xf>
    <xf numFmtId="41" fontId="0" fillId="0" borderId="9" xfId="7" applyFont="1" applyBorder="1" applyAlignment="1">
      <alignment horizontal="center" vertical="center"/>
    </xf>
    <xf numFmtId="0" fontId="3" fillId="0" borderId="25" xfId="6" applyBorder="1" applyAlignment="1">
      <alignment horizontal="center" vertical="center"/>
    </xf>
    <xf numFmtId="41" fontId="0" fillId="0" borderId="2" xfId="7" applyFont="1" applyBorder="1" applyAlignment="1">
      <alignment horizontal="center" vertical="center"/>
    </xf>
    <xf numFmtId="41" fontId="0" fillId="0" borderId="1" xfId="7" applyFont="1" applyBorder="1" applyAlignment="1">
      <alignment horizontal="center" vertical="center"/>
    </xf>
    <xf numFmtId="41" fontId="0" fillId="0" borderId="3" xfId="7" applyFont="1" applyBorder="1" applyAlignment="1">
      <alignment horizontal="center" vertical="center"/>
    </xf>
    <xf numFmtId="0" fontId="3" fillId="0" borderId="27" xfId="6" applyBorder="1" applyAlignment="1">
      <alignment horizontal="center" vertical="center"/>
    </xf>
    <xf numFmtId="41" fontId="0" fillId="0" borderId="4" xfId="7" applyFont="1" applyBorder="1" applyAlignment="1">
      <alignment horizontal="center" vertical="center"/>
    </xf>
    <xf numFmtId="41" fontId="0" fillId="0" borderId="5" xfId="7" applyFont="1" applyBorder="1" applyAlignment="1">
      <alignment horizontal="center" vertical="center"/>
    </xf>
    <xf numFmtId="41" fontId="0" fillId="0" borderId="6" xfId="7" applyFont="1" applyBorder="1" applyAlignment="1">
      <alignment horizontal="center" vertical="center"/>
    </xf>
    <xf numFmtId="0" fontId="9" fillId="4" borderId="19" xfId="2" applyFont="1" applyFill="1" applyBorder="1" applyAlignment="1">
      <alignment horizontal="center" vertical="center"/>
    </xf>
    <xf numFmtId="0" fontId="9" fillId="4" borderId="20" xfId="2" applyFont="1" applyFill="1" applyBorder="1" applyAlignment="1">
      <alignment horizontal="center" vertical="center"/>
    </xf>
    <xf numFmtId="0" fontId="9" fillId="4" borderId="21" xfId="2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41" fontId="8" fillId="3" borderId="1" xfId="1" quotePrefix="1" applyFont="1" applyFill="1" applyBorder="1" applyAlignment="1">
      <alignment horizontal="center" vertical="center"/>
    </xf>
    <xf numFmtId="0" fontId="0" fillId="0" borderId="22" xfId="8" applyNumberFormat="1" applyFont="1" applyBorder="1" applyAlignment="1">
      <alignment horizontal="right" vertical="center"/>
    </xf>
    <xf numFmtId="0" fontId="0" fillId="0" borderId="24" xfId="8" applyNumberFormat="1" applyFont="1" applyBorder="1" applyAlignment="1">
      <alignment horizontal="right" vertical="center"/>
    </xf>
    <xf numFmtId="0" fontId="0" fillId="0" borderId="26" xfId="8" applyNumberFormat="1" applyFont="1" applyBorder="1" applyAlignment="1">
      <alignment horizontal="right" vertical="center"/>
    </xf>
    <xf numFmtId="177" fontId="11" fillId="0" borderId="16" xfId="1" applyNumberFormat="1" applyFont="1" applyBorder="1" applyAlignment="1">
      <alignment horizontal="center" vertical="center"/>
    </xf>
    <xf numFmtId="177" fontId="11" fillId="0" borderId="10" xfId="1" applyNumberFormat="1" applyFont="1" applyBorder="1" applyAlignment="1">
      <alignment horizontal="center" vertical="center"/>
    </xf>
    <xf numFmtId="177" fontId="11" fillId="0" borderId="13" xfId="1" applyNumberFormat="1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13" fillId="0" borderId="0" xfId="6" applyFont="1" applyAlignment="1">
      <alignment horizontal="centerContinuous" vertical="center"/>
    </xf>
    <xf numFmtId="0" fontId="3" fillId="5" borderId="28" xfId="6" applyFill="1" applyBorder="1" applyAlignment="1">
      <alignment horizontal="center" vertical="center"/>
    </xf>
    <xf numFmtId="14" fontId="1" fillId="5" borderId="29" xfId="6" applyNumberFormat="1" applyFont="1" applyFill="1" applyBorder="1" applyAlignment="1">
      <alignment horizontal="centerContinuous" vertical="center"/>
    </xf>
    <xf numFmtId="14" fontId="3" fillId="5" borderId="30" xfId="6" applyNumberFormat="1" applyFill="1" applyBorder="1" applyAlignment="1">
      <alignment horizontal="centerContinuous" vertical="center"/>
    </xf>
    <xf numFmtId="14" fontId="3" fillId="5" borderId="31" xfId="6" applyNumberFormat="1" applyFill="1" applyBorder="1" applyAlignment="1">
      <alignment horizontal="centerContinuous" vertical="center"/>
    </xf>
    <xf numFmtId="0" fontId="1" fillId="5" borderId="29" xfId="6" applyFont="1" applyFill="1" applyBorder="1" applyAlignment="1">
      <alignment horizontal="centerContinuous" vertical="center"/>
    </xf>
    <xf numFmtId="0" fontId="3" fillId="5" borderId="30" xfId="6" applyFill="1" applyBorder="1" applyAlignment="1">
      <alignment horizontal="centerContinuous" vertical="center"/>
    </xf>
    <xf numFmtId="0" fontId="3" fillId="5" borderId="31" xfId="6" applyFill="1" applyBorder="1" applyAlignment="1">
      <alignment horizontal="centerContinuous" vertical="center"/>
    </xf>
    <xf numFmtId="0" fontId="3" fillId="5" borderId="28" xfId="6" applyFill="1" applyBorder="1" applyAlignment="1">
      <alignment horizontal="center" vertical="center" wrapText="1"/>
    </xf>
    <xf numFmtId="0" fontId="3" fillId="5" borderId="32" xfId="6" applyFill="1" applyBorder="1" applyAlignment="1">
      <alignment horizontal="center" vertical="center"/>
    </xf>
    <xf numFmtId="0" fontId="3" fillId="5" borderId="4" xfId="6" applyFill="1" applyBorder="1" applyAlignment="1">
      <alignment horizontal="center" vertical="center"/>
    </xf>
    <xf numFmtId="0" fontId="3" fillId="5" borderId="5" xfId="6" applyFill="1" applyBorder="1" applyAlignment="1">
      <alignment horizontal="center" vertical="center"/>
    </xf>
    <xf numFmtId="0" fontId="3" fillId="5" borderId="6" xfId="6" applyFill="1" applyBorder="1" applyAlignment="1">
      <alignment horizontal="center" vertical="center"/>
    </xf>
    <xf numFmtId="0" fontId="3" fillId="5" borderId="32" xfId="6" applyFill="1" applyBorder="1" applyAlignment="1">
      <alignment horizontal="center" vertical="center" wrapText="1"/>
    </xf>
  </cellXfs>
  <cellStyles count="9">
    <cellStyle name="강조색3" xfId="2" builtinId="37"/>
    <cellStyle name="백분율 2" xfId="8" xr:uid="{00000000-0005-0000-0000-000001000000}"/>
    <cellStyle name="쉼표 [0]" xfId="1" builtinId="6"/>
    <cellStyle name="쉼표 [0] 2" xfId="5" xr:uid="{00000000-0005-0000-0000-000003000000}"/>
    <cellStyle name="쉼표 [0] 3" xfId="7" xr:uid="{00000000-0005-0000-0000-000004000000}"/>
    <cellStyle name="통화 [0] 2" xfId="4" xr:uid="{00000000-0005-0000-0000-000005000000}"/>
    <cellStyle name="표준" xfId="0" builtinId="0"/>
    <cellStyle name="표준 2" xfId="3" xr:uid="{00000000-0005-0000-0000-000007000000}"/>
    <cellStyle name="표준 3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abSelected="1" workbookViewId="0">
      <selection activeCell="A3" sqref="A3:A4"/>
    </sheetView>
  </sheetViews>
  <sheetFormatPr defaultRowHeight="16.5"/>
  <cols>
    <col min="1" max="1" width="9.44140625" style="9" customWidth="1"/>
    <col min="2" max="8" width="8.6640625" style="9" customWidth="1"/>
    <col min="9" max="16384" width="8.88671875" style="9"/>
  </cols>
  <sheetData>
    <row r="1" spans="1:11" ht="44.25" customHeight="1">
      <c r="A1" s="38" t="s">
        <v>8</v>
      </c>
      <c r="B1" s="38"/>
      <c r="C1" s="38"/>
      <c r="D1" s="38"/>
      <c r="E1" s="38"/>
      <c r="F1" s="38"/>
      <c r="G1" s="38"/>
      <c r="H1" s="38"/>
    </row>
    <row r="2" spans="1:11" ht="17.25" thickBot="1">
      <c r="G2" s="10" t="s">
        <v>9</v>
      </c>
      <c r="H2" s="11">
        <v>45667</v>
      </c>
    </row>
    <row r="3" spans="1:11">
      <c r="A3" s="39" t="s">
        <v>10</v>
      </c>
      <c r="B3" s="40" t="s">
        <v>37</v>
      </c>
      <c r="C3" s="41"/>
      <c r="D3" s="42"/>
      <c r="E3" s="43" t="s">
        <v>38</v>
      </c>
      <c r="F3" s="44"/>
      <c r="G3" s="45"/>
      <c r="H3" s="46" t="s">
        <v>11</v>
      </c>
    </row>
    <row r="4" spans="1:11" ht="17.25" thickBot="1">
      <c r="A4" s="47"/>
      <c r="B4" s="48" t="s">
        <v>12</v>
      </c>
      <c r="C4" s="49" t="s">
        <v>13</v>
      </c>
      <c r="D4" s="50" t="s">
        <v>14</v>
      </c>
      <c r="E4" s="48" t="s">
        <v>12</v>
      </c>
      <c r="F4" s="49" t="s">
        <v>13</v>
      </c>
      <c r="G4" s="50" t="s">
        <v>14</v>
      </c>
      <c r="H4" s="51"/>
    </row>
    <row r="5" spans="1:11">
      <c r="A5" s="12" t="s">
        <v>15</v>
      </c>
      <c r="B5" s="13">
        <v>500</v>
      </c>
      <c r="C5" s="14">
        <v>700</v>
      </c>
      <c r="D5" s="15">
        <f>SUM(B5:C5)</f>
        <v>1200</v>
      </c>
      <c r="E5" s="13">
        <v>500</v>
      </c>
      <c r="F5" s="14">
        <v>900</v>
      </c>
      <c r="G5" s="15">
        <f>SUM(E5:F5)</f>
        <v>1400</v>
      </c>
      <c r="H5" s="31">
        <f>(G5-D5)/D5</f>
        <v>0.16666666666666666</v>
      </c>
    </row>
    <row r="6" spans="1:11">
      <c r="A6" s="16" t="s">
        <v>16</v>
      </c>
      <c r="B6" s="17">
        <v>580</v>
      </c>
      <c r="C6" s="18">
        <v>700</v>
      </c>
      <c r="D6" s="19">
        <f t="shared" ref="D6:D20" si="0">SUM(B6:C6)</f>
        <v>1280</v>
      </c>
      <c r="E6" s="17">
        <v>670</v>
      </c>
      <c r="F6" s="18">
        <v>800</v>
      </c>
      <c r="G6" s="19">
        <f t="shared" ref="G6:G20" si="1">SUM(E6:F6)</f>
        <v>1470</v>
      </c>
      <c r="H6" s="32">
        <f t="shared" ref="H6:H20" si="2">(G6-D6)/D6</f>
        <v>0.1484375</v>
      </c>
    </row>
    <row r="7" spans="1:11">
      <c r="A7" s="16" t="s">
        <v>17</v>
      </c>
      <c r="B7" s="17">
        <v>600</v>
      </c>
      <c r="C7" s="18">
        <v>800</v>
      </c>
      <c r="D7" s="19">
        <f t="shared" si="0"/>
        <v>1400</v>
      </c>
      <c r="E7" s="17">
        <v>600</v>
      </c>
      <c r="F7" s="18">
        <v>700</v>
      </c>
      <c r="G7" s="19">
        <f t="shared" si="1"/>
        <v>1300</v>
      </c>
      <c r="H7" s="32">
        <f t="shared" si="2"/>
        <v>-7.1428571428571425E-2</v>
      </c>
    </row>
    <row r="8" spans="1:11">
      <c r="A8" s="16" t="s">
        <v>18</v>
      </c>
      <c r="B8" s="17">
        <v>715</v>
      </c>
      <c r="C8" s="18">
        <v>750</v>
      </c>
      <c r="D8" s="19">
        <f t="shared" si="0"/>
        <v>1465</v>
      </c>
      <c r="E8" s="17">
        <v>800</v>
      </c>
      <c r="F8" s="18">
        <v>670</v>
      </c>
      <c r="G8" s="19">
        <f t="shared" si="1"/>
        <v>1470</v>
      </c>
      <c r="H8" s="32">
        <f t="shared" si="2"/>
        <v>3.4129692832764505E-3</v>
      </c>
    </row>
    <row r="9" spans="1:11">
      <c r="A9" s="16" t="s">
        <v>19</v>
      </c>
      <c r="B9" s="17">
        <v>500</v>
      </c>
      <c r="C9" s="18">
        <v>600</v>
      </c>
      <c r="D9" s="19">
        <f t="shared" si="0"/>
        <v>1100</v>
      </c>
      <c r="E9" s="17">
        <v>715</v>
      </c>
      <c r="F9" s="18">
        <v>900</v>
      </c>
      <c r="G9" s="19">
        <f t="shared" si="1"/>
        <v>1615</v>
      </c>
      <c r="H9" s="32">
        <f t="shared" si="2"/>
        <v>0.4681818181818182</v>
      </c>
    </row>
    <row r="10" spans="1:11">
      <c r="A10" s="16" t="s">
        <v>20</v>
      </c>
      <c r="B10" s="17">
        <v>560</v>
      </c>
      <c r="C10" s="18">
        <v>600</v>
      </c>
      <c r="D10" s="19">
        <f t="shared" si="0"/>
        <v>1160</v>
      </c>
      <c r="E10" s="17">
        <v>600</v>
      </c>
      <c r="F10" s="18">
        <v>560</v>
      </c>
      <c r="G10" s="19">
        <f t="shared" si="1"/>
        <v>1160</v>
      </c>
      <c r="H10" s="32">
        <f t="shared" si="2"/>
        <v>0</v>
      </c>
    </row>
    <row r="11" spans="1:11">
      <c r="A11" s="16" t="s">
        <v>21</v>
      </c>
      <c r="B11" s="17">
        <v>450</v>
      </c>
      <c r="C11" s="18">
        <v>520</v>
      </c>
      <c r="D11" s="19">
        <f t="shared" si="0"/>
        <v>970</v>
      </c>
      <c r="E11" s="17">
        <v>500</v>
      </c>
      <c r="F11" s="18">
        <v>550</v>
      </c>
      <c r="G11" s="19">
        <f t="shared" si="1"/>
        <v>1050</v>
      </c>
      <c r="H11" s="32">
        <f t="shared" si="2"/>
        <v>8.247422680412371E-2</v>
      </c>
      <c r="K11" s="37"/>
    </row>
    <row r="12" spans="1:11">
      <c r="A12" s="16" t="s">
        <v>22</v>
      </c>
      <c r="B12" s="17">
        <v>560</v>
      </c>
      <c r="C12" s="18">
        <v>760</v>
      </c>
      <c r="D12" s="19">
        <f t="shared" si="0"/>
        <v>1320</v>
      </c>
      <c r="E12" s="17">
        <v>500</v>
      </c>
      <c r="F12" s="18">
        <v>700</v>
      </c>
      <c r="G12" s="19">
        <f t="shared" si="1"/>
        <v>1200</v>
      </c>
      <c r="H12" s="32">
        <f t="shared" si="2"/>
        <v>-9.0909090909090912E-2</v>
      </c>
    </row>
    <row r="13" spans="1:11">
      <c r="A13" s="16" t="s">
        <v>23</v>
      </c>
      <c r="B13" s="17">
        <v>490</v>
      </c>
      <c r="C13" s="18">
        <v>560</v>
      </c>
      <c r="D13" s="19">
        <f t="shared" si="0"/>
        <v>1050</v>
      </c>
      <c r="E13" s="17">
        <v>500</v>
      </c>
      <c r="F13" s="18">
        <v>620</v>
      </c>
      <c r="G13" s="19">
        <f t="shared" si="1"/>
        <v>1120</v>
      </c>
      <c r="H13" s="32">
        <f t="shared" si="2"/>
        <v>6.6666666666666666E-2</v>
      </c>
    </row>
    <row r="14" spans="1:11">
      <c r="A14" s="16" t="s">
        <v>24</v>
      </c>
      <c r="B14" s="17">
        <v>550</v>
      </c>
      <c r="C14" s="18">
        <v>450</v>
      </c>
      <c r="D14" s="19">
        <f t="shared" si="0"/>
        <v>1000</v>
      </c>
      <c r="E14" s="17">
        <v>400</v>
      </c>
      <c r="F14" s="18">
        <v>500</v>
      </c>
      <c r="G14" s="19">
        <f t="shared" si="1"/>
        <v>900</v>
      </c>
      <c r="H14" s="32">
        <f t="shared" si="2"/>
        <v>-0.1</v>
      </c>
    </row>
    <row r="15" spans="1:11">
      <c r="A15" s="16" t="s">
        <v>25</v>
      </c>
      <c r="B15" s="17">
        <v>455</v>
      </c>
      <c r="C15" s="18">
        <v>500</v>
      </c>
      <c r="D15" s="19">
        <f t="shared" si="0"/>
        <v>955</v>
      </c>
      <c r="E15" s="17">
        <v>500</v>
      </c>
      <c r="F15" s="18">
        <v>700</v>
      </c>
      <c r="G15" s="19">
        <f t="shared" si="1"/>
        <v>1200</v>
      </c>
      <c r="H15" s="32">
        <f t="shared" si="2"/>
        <v>0.25654450261780104</v>
      </c>
    </row>
    <row r="16" spans="1:11">
      <c r="A16" s="16" t="s">
        <v>26</v>
      </c>
      <c r="B16" s="17">
        <v>540</v>
      </c>
      <c r="C16" s="18">
        <v>500</v>
      </c>
      <c r="D16" s="19">
        <f t="shared" si="0"/>
        <v>1040</v>
      </c>
      <c r="E16" s="17">
        <v>540</v>
      </c>
      <c r="F16" s="18">
        <v>500</v>
      </c>
      <c r="G16" s="19">
        <f t="shared" si="1"/>
        <v>1040</v>
      </c>
      <c r="H16" s="32">
        <f t="shared" si="2"/>
        <v>0</v>
      </c>
    </row>
    <row r="17" spans="1:8">
      <c r="A17" s="16" t="s">
        <v>27</v>
      </c>
      <c r="B17" s="17">
        <v>470</v>
      </c>
      <c r="C17" s="18">
        <v>480</v>
      </c>
      <c r="D17" s="19">
        <f t="shared" si="0"/>
        <v>950</v>
      </c>
      <c r="E17" s="17">
        <v>600</v>
      </c>
      <c r="F17" s="18">
        <v>590</v>
      </c>
      <c r="G17" s="19">
        <f t="shared" si="1"/>
        <v>1190</v>
      </c>
      <c r="H17" s="32">
        <f t="shared" si="2"/>
        <v>0.25263157894736843</v>
      </c>
    </row>
    <row r="18" spans="1:8">
      <c r="A18" s="16" t="s">
        <v>28</v>
      </c>
      <c r="B18" s="17">
        <v>540</v>
      </c>
      <c r="C18" s="18">
        <v>630</v>
      </c>
      <c r="D18" s="19">
        <f t="shared" si="0"/>
        <v>1170</v>
      </c>
      <c r="E18" s="17">
        <v>500</v>
      </c>
      <c r="F18" s="18">
        <v>550</v>
      </c>
      <c r="G18" s="19">
        <f t="shared" si="1"/>
        <v>1050</v>
      </c>
      <c r="H18" s="32">
        <f t="shared" si="2"/>
        <v>-0.10256410256410256</v>
      </c>
    </row>
    <row r="19" spans="1:8">
      <c r="A19" s="16" t="s">
        <v>29</v>
      </c>
      <c r="B19" s="17">
        <v>600</v>
      </c>
      <c r="C19" s="18">
        <v>500</v>
      </c>
      <c r="D19" s="19">
        <f t="shared" si="0"/>
        <v>1100</v>
      </c>
      <c r="E19" s="17">
        <v>700</v>
      </c>
      <c r="F19" s="18">
        <v>650</v>
      </c>
      <c r="G19" s="19">
        <f t="shared" si="1"/>
        <v>1350</v>
      </c>
      <c r="H19" s="32">
        <f t="shared" si="2"/>
        <v>0.22727272727272727</v>
      </c>
    </row>
    <row r="20" spans="1:8" ht="17.25" thickBot="1">
      <c r="A20" s="20" t="s">
        <v>30</v>
      </c>
      <c r="B20" s="21">
        <v>400</v>
      </c>
      <c r="C20" s="22">
        <v>540</v>
      </c>
      <c r="D20" s="23">
        <f t="shared" si="0"/>
        <v>940</v>
      </c>
      <c r="E20" s="21">
        <v>550</v>
      </c>
      <c r="F20" s="22">
        <v>890</v>
      </c>
      <c r="G20" s="23">
        <f t="shared" si="1"/>
        <v>1440</v>
      </c>
      <c r="H20" s="33">
        <f t="shared" si="2"/>
        <v>0.53191489361702127</v>
      </c>
    </row>
  </sheetData>
  <mergeCells count="2">
    <mergeCell ref="A3:A4"/>
    <mergeCell ref="H3:H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9"/>
  <sheetViews>
    <sheetView workbookViewId="0">
      <selection activeCell="A3" sqref="A3"/>
    </sheetView>
  </sheetViews>
  <sheetFormatPr defaultRowHeight="13.5"/>
  <cols>
    <col min="1" max="1" width="6.88671875" style="8" customWidth="1"/>
    <col min="2" max="2" width="13.77734375" bestFit="1" customWidth="1"/>
    <col min="3" max="4" width="13.33203125" customWidth="1"/>
  </cols>
  <sheetData>
    <row r="3" spans="1:4" ht="24.75" customHeight="1">
      <c r="A3" s="29" t="s">
        <v>3</v>
      </c>
      <c r="B3" s="29" t="s">
        <v>7</v>
      </c>
      <c r="C3" s="30" t="s">
        <v>2</v>
      </c>
      <c r="D3" s="30" t="s">
        <v>1</v>
      </c>
    </row>
    <row r="4" spans="1:4" ht="21.75" customHeight="1">
      <c r="A4" s="27" t="s">
        <v>4</v>
      </c>
      <c r="B4" s="28">
        <v>250000000</v>
      </c>
      <c r="C4" s="28">
        <f>B4</f>
        <v>250000000</v>
      </c>
      <c r="D4" s="28">
        <f>C4</f>
        <v>250000000</v>
      </c>
    </row>
    <row r="5" spans="1:4" ht="21.75" customHeight="1">
      <c r="A5" s="27" t="s">
        <v>5</v>
      </c>
      <c r="B5" s="28">
        <v>500000000</v>
      </c>
      <c r="C5" s="28">
        <f t="shared" ref="C5:D6" si="0">B5</f>
        <v>500000000</v>
      </c>
      <c r="D5" s="28">
        <f t="shared" si="0"/>
        <v>500000000</v>
      </c>
    </row>
    <row r="6" spans="1:4" ht="21.75" customHeight="1">
      <c r="A6" s="27" t="s">
        <v>6</v>
      </c>
      <c r="B6" s="28">
        <v>750000000</v>
      </c>
      <c r="C6" s="28">
        <f t="shared" si="0"/>
        <v>750000000</v>
      </c>
      <c r="D6" s="28">
        <f t="shared" si="0"/>
        <v>750000000</v>
      </c>
    </row>
    <row r="7" spans="1:4" ht="21.75" customHeight="1">
      <c r="A7" s="27" t="s">
        <v>31</v>
      </c>
      <c r="B7" s="28">
        <v>1000000000</v>
      </c>
      <c r="C7" s="28">
        <f t="shared" ref="C7:C9" si="1">B7</f>
        <v>1000000000</v>
      </c>
      <c r="D7" s="28">
        <f t="shared" ref="D7:D9" si="2">C7</f>
        <v>1000000000</v>
      </c>
    </row>
    <row r="8" spans="1:4" ht="21.75" customHeight="1">
      <c r="A8" s="27" t="s">
        <v>32</v>
      </c>
      <c r="B8" s="28">
        <v>1250000000</v>
      </c>
      <c r="C8" s="28">
        <f t="shared" si="1"/>
        <v>1250000000</v>
      </c>
      <c r="D8" s="28">
        <f t="shared" si="2"/>
        <v>1250000000</v>
      </c>
    </row>
    <row r="9" spans="1:4" ht="21.75" customHeight="1">
      <c r="A9" s="27" t="s">
        <v>33</v>
      </c>
      <c r="B9" s="28">
        <v>1500000000</v>
      </c>
      <c r="C9" s="28">
        <f t="shared" si="1"/>
        <v>1500000000</v>
      </c>
      <c r="D9" s="28">
        <f t="shared" si="2"/>
        <v>1500000000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workbookViewId="0">
      <selection activeCell="A3" sqref="A3"/>
    </sheetView>
  </sheetViews>
  <sheetFormatPr defaultRowHeight="13.5"/>
  <cols>
    <col min="1" max="2" width="18.21875" bestFit="1" customWidth="1"/>
    <col min="3" max="3" width="18.21875" customWidth="1"/>
  </cols>
  <sheetData>
    <row r="1" spans="1:4" ht="14.25" thickBot="1"/>
    <row r="2" spans="1:4" s="1" customFormat="1" ht="21.75" customHeight="1" thickBot="1">
      <c r="A2" s="24" t="s">
        <v>34</v>
      </c>
      <c r="B2" s="25" t="s">
        <v>35</v>
      </c>
      <c r="C2" s="25" t="s">
        <v>36</v>
      </c>
      <c r="D2" s="26" t="s">
        <v>0</v>
      </c>
    </row>
    <row r="3" spans="1:4" s="1" customFormat="1" ht="21.75" customHeight="1">
      <c r="A3" s="34">
        <f>B3</f>
        <v>45793.291666666664</v>
      </c>
      <c r="B3" s="6">
        <v>45793.291666666664</v>
      </c>
      <c r="C3" s="6">
        <v>45793.791666666664</v>
      </c>
      <c r="D3" s="7">
        <f>C3-B3</f>
        <v>0.5</v>
      </c>
    </row>
    <row r="4" spans="1:4" s="1" customFormat="1" ht="21.75" customHeight="1">
      <c r="A4" s="35">
        <f>B4</f>
        <v>45793.75</v>
      </c>
      <c r="B4" s="2">
        <v>45793.75</v>
      </c>
      <c r="C4" s="2">
        <f>B4+1</f>
        <v>45794.75</v>
      </c>
      <c r="D4" s="3">
        <f>C4-B4</f>
        <v>1</v>
      </c>
    </row>
    <row r="5" spans="1:4" s="1" customFormat="1" ht="21.75" customHeight="1">
      <c r="A5" s="35">
        <f>B5</f>
        <v>45793.708333333336</v>
      </c>
      <c r="B5" s="2">
        <v>45793.708333333336</v>
      </c>
      <c r="C5" s="2">
        <v>45794.041666666664</v>
      </c>
      <c r="D5" s="3">
        <f>C5-B5</f>
        <v>0.33333333332848269</v>
      </c>
    </row>
    <row r="6" spans="1:4" s="1" customFormat="1" ht="21.75" customHeight="1">
      <c r="A6" s="35">
        <f>B6</f>
        <v>45794.041666666664</v>
      </c>
      <c r="B6" s="2">
        <v>45794.041666666664</v>
      </c>
      <c r="C6" s="2">
        <v>45794.958333333336</v>
      </c>
      <c r="D6" s="3">
        <f t="shared" ref="D6:D10" si="0">C6-B6</f>
        <v>0.91666666667151731</v>
      </c>
    </row>
    <row r="7" spans="1:4" s="1" customFormat="1" ht="21.75" customHeight="1">
      <c r="A7" s="35">
        <f t="shared" ref="A7:A10" si="1">B7</f>
        <v>45794.791666666664</v>
      </c>
      <c r="B7" s="2">
        <v>45794.791666666664</v>
      </c>
      <c r="C7" s="2">
        <v>45795.208333333336</v>
      </c>
      <c r="D7" s="3">
        <f t="shared" si="0"/>
        <v>0.41666666667151731</v>
      </c>
    </row>
    <row r="8" spans="1:4" s="1" customFormat="1" ht="21.75" customHeight="1">
      <c r="A8" s="35">
        <f>B8</f>
        <v>45795.041666666664</v>
      </c>
      <c r="B8" s="2">
        <v>45795.041666666664</v>
      </c>
      <c r="C8" s="2">
        <v>45796.958333333336</v>
      </c>
      <c r="D8" s="3">
        <f t="shared" ref="D8:D9" si="2">C8-B8</f>
        <v>1.9166666666715173</v>
      </c>
    </row>
    <row r="9" spans="1:4" s="1" customFormat="1" ht="21.75" customHeight="1">
      <c r="A9" s="35">
        <f>B9</f>
        <v>45796.791666666664</v>
      </c>
      <c r="B9" s="2">
        <v>45796.791666666664</v>
      </c>
      <c r="C9" s="2">
        <v>45797.458333333336</v>
      </c>
      <c r="D9" s="3">
        <f t="shared" si="2"/>
        <v>0.66666666667151731</v>
      </c>
    </row>
    <row r="10" spans="1:4" s="1" customFormat="1" ht="21.75" customHeight="1">
      <c r="A10" s="35">
        <f t="shared" si="1"/>
        <v>45797.041666666664</v>
      </c>
      <c r="B10" s="2">
        <v>45797.041666666664</v>
      </c>
      <c r="C10" s="2">
        <v>45798.083333333336</v>
      </c>
      <c r="D10" s="3">
        <f t="shared" si="0"/>
        <v>1.0416666666715173</v>
      </c>
    </row>
    <row r="11" spans="1:4" s="1" customFormat="1" ht="21.75" customHeight="1" thickBot="1">
      <c r="A11" s="36">
        <f>B11</f>
        <v>45797.208333333336</v>
      </c>
      <c r="B11" s="4">
        <v>45797.208333333336</v>
      </c>
      <c r="C11" s="4">
        <v>45798.958333333336</v>
      </c>
      <c r="D11" s="5">
        <f>C11-B11</f>
        <v>1.75</v>
      </c>
    </row>
  </sheetData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실적분석</vt:lpstr>
      <vt:lpstr>매출액</vt:lpstr>
      <vt:lpstr>대여표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2011-03-22T03:23:40Z</dcterms:created>
  <dcterms:modified xsi:type="dcterms:W3CDTF">2025-01-20T13:57:31Z</dcterms:modified>
</cp:coreProperties>
</file>